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3_Glas_PD-OL_SET OL\"/>
    </mc:Choice>
  </mc:AlternateContent>
  <xr:revisionPtr revIDLastSave="0" documentId="13_ncr:1_{F975A3D2-D514-4558-B4AE-8068081D98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heodor-Tantzen-Platz" sheetId="1" r:id="rId1"/>
    <sheet name="Tappenbeckstr. 1" sheetId="6" r:id="rId2"/>
    <sheet name="Dropdown Kalk" sheetId="2" r:id="rId3"/>
  </sheets>
  <definedNames>
    <definedName name="_xlnm.Print_Titles" localSheetId="1">'Tappenbeckstr. 1'!$1:$6</definedName>
    <definedName name="_xlnm.Print_Titles" localSheetId="0">'Theodor-Tantzen-Platz'!$1:$6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6" l="1"/>
  <c r="L17" i="6" s="1"/>
  <c r="H16" i="6"/>
  <c r="L16" i="6" s="1"/>
  <c r="M12" i="6"/>
  <c r="L12" i="6"/>
  <c r="H12" i="6"/>
  <c r="N12" i="6" s="1"/>
  <c r="M11" i="6"/>
  <c r="L11" i="6"/>
  <c r="H11" i="6"/>
  <c r="M10" i="6"/>
  <c r="L10" i="6"/>
  <c r="H10" i="6"/>
  <c r="N10" i="6" s="1"/>
  <c r="M9" i="6"/>
  <c r="L9" i="6"/>
  <c r="H9" i="6"/>
  <c r="M8" i="6"/>
  <c r="L8" i="6"/>
  <c r="H8" i="6"/>
  <c r="N8" i="6" s="1"/>
  <c r="M7" i="6"/>
  <c r="M20" i="6" s="1"/>
  <c r="L7" i="6"/>
  <c r="H7" i="6"/>
  <c r="L20" i="1"/>
  <c r="N11" i="6" l="1"/>
  <c r="N7" i="6"/>
  <c r="N9" i="6"/>
  <c r="L20" i="6"/>
  <c r="L22" i="6" s="1"/>
  <c r="L23" i="6" s="1"/>
  <c r="L24" i="6" s="1"/>
  <c r="H17" i="1" l="1"/>
  <c r="L17" i="1" s="1"/>
  <c r="H16" i="1"/>
  <c r="L16" i="1" s="1"/>
  <c r="H8" i="1"/>
  <c r="H9" i="1"/>
  <c r="H10" i="1"/>
  <c r="H11" i="1"/>
  <c r="H12" i="1"/>
  <c r="H7" i="1"/>
  <c r="L7" i="1" l="1"/>
  <c r="L8" i="1"/>
  <c r="M8" i="1"/>
  <c r="L9" i="1"/>
  <c r="L10" i="1"/>
  <c r="M10" i="1"/>
  <c r="L11" i="1"/>
  <c r="L12" i="1"/>
  <c r="M12" i="1"/>
  <c r="M9" i="1" l="1"/>
  <c r="M7" i="1"/>
  <c r="M11" i="1"/>
  <c r="N12" i="1"/>
  <c r="N10" i="1"/>
  <c r="N8" i="1"/>
  <c r="N11" i="1"/>
  <c r="N9" i="1"/>
  <c r="N7" i="1"/>
  <c r="L22" i="1"/>
  <c r="L23" i="1" s="1"/>
  <c r="L24" i="1" s="1"/>
  <c r="M20" i="1" l="1"/>
</calcChain>
</file>

<file path=xl/sharedStrings.xml><?xml version="1.0" encoding="utf-8"?>
<sst xmlns="http://schemas.openxmlformats.org/spreadsheetml/2006/main" count="180" uniqueCount="85">
  <si>
    <t>Die einkalkulierten Stunden der Glasreinigung werden laut Wertungskonzept bewertet.</t>
  </si>
  <si>
    <t>Gesamt:</t>
  </si>
  <si>
    <t>[h/a]</t>
  </si>
  <si>
    <t>[€/a]</t>
  </si>
  <si>
    <r>
      <rPr>
        <u val="double"/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Für die kalk. Stundenlöhne sind für jeden Wert ein Detailnachweis des kalk. Stundenlohns zu erbringen.</t>
    </r>
  </si>
  <si>
    <t>Stück</t>
  </si>
  <si>
    <t>Osmoseverfahren
zur Ausführung</t>
  </si>
  <si>
    <t>Hubsteiger
zur Ausführung</t>
  </si>
  <si>
    <t>[€/Einsatz]</t>
  </si>
  <si>
    <r>
      <t xml:space="preserve">Jahrespreis für gesamte Position </t>
    </r>
    <r>
      <rPr>
        <b/>
        <u val="double"/>
        <vertAlign val="superscript"/>
        <sz val="10"/>
        <rFont val="Arial"/>
        <family val="2"/>
      </rPr>
      <t>2)</t>
    </r>
  </si>
  <si>
    <t>Preis pro Einsatz</t>
  </si>
  <si>
    <t>Einheit</t>
  </si>
  <si>
    <r>
      <t xml:space="preserve">Gesamtmenge </t>
    </r>
    <r>
      <rPr>
        <sz val="10"/>
        <rFont val="Arial"/>
        <family val="2"/>
      </rPr>
      <t>(Menge x Intervall pro Jahr)</t>
    </r>
  </si>
  <si>
    <r>
      <t>Menge</t>
    </r>
    <r>
      <rPr>
        <sz val="10"/>
        <rFont val="Arial"/>
        <family val="2"/>
      </rPr>
      <t xml:space="preserve"> 
(Stück)</t>
    </r>
  </si>
  <si>
    <t>Jahres-intervall</t>
  </si>
  <si>
    <t>Bermerkungen</t>
  </si>
  <si>
    <t>Kurztext</t>
  </si>
  <si>
    <t>m²</t>
  </si>
  <si>
    <t>[€/m²]
bzw. [€/Stck]</t>
  </si>
  <si>
    <t>[m²/h]</t>
  </si>
  <si>
    <t>[€/h]</t>
  </si>
  <si>
    <t>spez. Preis</t>
  </si>
  <si>
    <t>Eingesetzte Zeit</t>
  </si>
  <si>
    <t xml:space="preserve">Zeitansatz
(m² pro h) </t>
  </si>
  <si>
    <r>
      <t xml:space="preserve">kalk. Stundenlohn </t>
    </r>
    <r>
      <rPr>
        <b/>
        <u val="double"/>
        <vertAlign val="superscript"/>
        <sz val="10"/>
        <rFont val="Arial"/>
        <family val="2"/>
      </rPr>
      <t>1)</t>
    </r>
  </si>
  <si>
    <t>Anzahl der zu reinigenden Seiten</t>
  </si>
  <si>
    <t>Fensterart</t>
  </si>
  <si>
    <t>Gebäude:</t>
  </si>
  <si>
    <t>Glasreinigung</t>
  </si>
  <si>
    <t>Reinigungsarten</t>
  </si>
  <si>
    <t>Lfd. Nr.</t>
  </si>
  <si>
    <t>Außenglas/ Innenglas</t>
  </si>
  <si>
    <t>Außenglas</t>
  </si>
  <si>
    <t>Innenglas</t>
  </si>
  <si>
    <t>Glasbereiche</t>
  </si>
  <si>
    <t>Glasreinigung ohne Rahmen</t>
  </si>
  <si>
    <t>Reinigungsart</t>
  </si>
  <si>
    <t>Intervallvorgabe</t>
  </si>
  <si>
    <r>
      <rPr>
        <u val="double"/>
        <vertAlign val="superscript"/>
        <sz val="10"/>
        <rFont val="Arial"/>
        <family val="2"/>
      </rPr>
      <t>2)</t>
    </r>
    <r>
      <rPr>
        <sz val="10"/>
        <rFont val="Arial"/>
        <family val="2"/>
      </rPr>
      <t xml:space="preserve"> Die Gesamtpreise (netto) sind in das Leistungsverzeichnis zu übernehmen!</t>
    </r>
  </si>
  <si>
    <r>
      <t xml:space="preserve">Jahrespreis (netto)
 für gesamte Position </t>
    </r>
    <r>
      <rPr>
        <b/>
        <u val="double"/>
        <vertAlign val="superscript"/>
        <sz val="10"/>
        <rFont val="Arial"/>
        <family val="2"/>
      </rPr>
      <t>2)</t>
    </r>
  </si>
  <si>
    <t>Vergabe-Nr.:</t>
  </si>
  <si>
    <r>
      <rPr>
        <b/>
        <sz val="10"/>
        <rFont val="Arial"/>
        <family val="2"/>
      </rPr>
      <t>Vorbemerkungen:</t>
    </r>
    <r>
      <rPr>
        <sz val="10"/>
        <rFont val="Arial"/>
        <family val="2"/>
      </rPr>
      <t xml:space="preserve">
Der Einheitspreis bezieht sich auf 1 m² einmalige Reinigung der vorgegebenen Seiten (siehe Spalte E)
Weitere Details zu den einzelnen Leistungen siehe  Leistungskatalog(e), Leistungsdefintionen und Kalkulationshinweise.</t>
    </r>
  </si>
  <si>
    <t>Jahresbetrag netto:</t>
  </si>
  <si>
    <t>Nur den Netto-Betrag (Glasreingung) in das Leistungsverzeichnis der jeweiligen Liegenschaft übertragen!</t>
  </si>
  <si>
    <t>19% Mehwertsteuer:</t>
  </si>
  <si>
    <t>Jahresbetrag brutto:</t>
  </si>
  <si>
    <t>Glas- und Rahmenreinigung ohne Falze und Beschläge</t>
  </si>
  <si>
    <t>Glas- und Rahmenreinigung inkl. Falze und Beschläge</t>
  </si>
  <si>
    <r>
      <t xml:space="preserve">Menge 
</t>
    </r>
    <r>
      <rPr>
        <sz val="10"/>
        <rFont val="Arial"/>
        <family val="2"/>
      </rPr>
      <t>(größtes lichtes Öffnungsmaß)</t>
    </r>
  </si>
  <si>
    <t>Polizeidirektion Oldenburg 
Theodor-Tantzen-Platz 8
26122 Oldenburg</t>
  </si>
  <si>
    <t>IGM 25 E 580 032</t>
  </si>
  <si>
    <t>3.1.1</t>
  </si>
  <si>
    <t>Glasreinigung mit Rahmenkomplettreinigung</t>
  </si>
  <si>
    <t>Einfachfenster und Glastüren mit Oberlichtern und  Sprossen                                                                             Kastenfenster mit Oberlichtern und  Sprossen</t>
  </si>
  <si>
    <t>2 und 4</t>
  </si>
  <si>
    <t>3.1.2</t>
  </si>
  <si>
    <t>3.1.3</t>
  </si>
  <si>
    <t>Rundfenster mit Sprossen</t>
  </si>
  <si>
    <t>3.1.4</t>
  </si>
  <si>
    <t>Dachflächenfenster</t>
  </si>
  <si>
    <t>3.1.5</t>
  </si>
  <si>
    <t>Fahrradstand</t>
  </si>
  <si>
    <t>3.1.6</t>
  </si>
  <si>
    <t>Glasreinigung mit Rahmen</t>
  </si>
  <si>
    <t>Innenfenster (Innenfenster/ Innenglastüren), teilweise mit Sprossen, Rundfenster, Flurtüren, Rundfenster, Rauchabschlusstüren,  Empfang,  Rauchabschlussglas, Treppenhäuser,)</t>
  </si>
  <si>
    <r>
      <t xml:space="preserve">Die Positionen 3.1.2, 3.1.3 und 3.1.4 sind entweder mittels Hubsteiger </t>
    </r>
    <r>
      <rPr>
        <b/>
        <u/>
        <sz val="14"/>
        <rFont val="Arial"/>
        <family val="2"/>
      </rPr>
      <t>oder</t>
    </r>
    <r>
      <rPr>
        <sz val="14"/>
        <rFont val="Arial"/>
        <family val="2"/>
      </rPr>
      <t xml:space="preserve"> mit Hilfe des Osmoseverfahrens durchzuführen. </t>
    </r>
    <r>
      <rPr>
        <b/>
        <sz val="14"/>
        <rFont val="Arial"/>
        <family val="2"/>
      </rPr>
      <t>Für das Angebot ist eine der beiden Positionen zu kalkulieren.</t>
    </r>
  </si>
  <si>
    <t>3.1.7</t>
  </si>
  <si>
    <t>3.1.8</t>
  </si>
  <si>
    <t>Geräte zur Durchführung der außenseitige Reinigung der Außenfenster mittels Osmoseverfahren stellen und fachgerecht bedienen.
Arbeitshöhe bis ca. 15 m
Der Einheitspreis bezieht sich auf 1 Stück Stellen und Bedienen zur Außenreinigung.
Weitere Details sind in den Leistungskatalogen angegeben.</t>
  </si>
  <si>
    <t>Positionsnummer 3.1</t>
  </si>
  <si>
    <t>Polizeidirektion Oldenburg 
Tappenbeckstraße 1
26122 Oldenburg</t>
  </si>
  <si>
    <t>3.2.1</t>
  </si>
  <si>
    <t>3.2.2</t>
  </si>
  <si>
    <t>3.2.3</t>
  </si>
  <si>
    <t>3.2.4</t>
  </si>
  <si>
    <t>3.2.5</t>
  </si>
  <si>
    <t>3.2.6</t>
  </si>
  <si>
    <r>
      <t xml:space="preserve">Die Positionen 3.2.3 und 3.2.4 sind entweder mittels Hubsteiger </t>
    </r>
    <r>
      <rPr>
        <b/>
        <u/>
        <sz val="14"/>
        <rFont val="Arial"/>
        <family val="2"/>
      </rPr>
      <t>oder</t>
    </r>
    <r>
      <rPr>
        <sz val="14"/>
        <rFont val="Arial"/>
        <family val="2"/>
      </rPr>
      <t xml:space="preserve"> mit Hilfe des Osmoseverfahrens durchzuführen. </t>
    </r>
    <r>
      <rPr>
        <b/>
        <sz val="14"/>
        <rFont val="Arial"/>
        <family val="2"/>
      </rPr>
      <t>Für das Angebot ist eine der beiden Positionen zu kalkulieren.</t>
    </r>
  </si>
  <si>
    <t>Einfachfenster und Glastüren mit Oberlichtern und  Sprossen</t>
  </si>
  <si>
    <t>Kastenfenster mit Oberlichtern und  Sprossen</t>
  </si>
  <si>
    <t xml:space="preserve">Treppengeländer aus Glas </t>
  </si>
  <si>
    <t>3.2.7</t>
  </si>
  <si>
    <t>3.2.8</t>
  </si>
  <si>
    <t>Hubsteiger für die außenseitige Reinigung der Außenfenster an den Gebäudefassaden stellen und fachgerecht bedienen.
Arbeitshöhe bis ca. 15 m
Es ist darauf zu achten, dass Bodenbeläge und andere Bauteile nicht verschmutzt und/oder beschädigt werden (z. B. durch auslaufendes Öl, Reifenabrieb, Belastung durch Pratzen).
Der Einheitspreis bezieht sich auf 1 Stück Stellen und Bedienen zur Außenreinigung der Außenfenster. Weitere Details sind in den Leistungskatalogen angegeben.</t>
  </si>
  <si>
    <t>Positionsnummer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</si>
</sst>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 val="double"/>
      <vertAlign val="superscript"/>
      <sz val="10"/>
      <name val="Arial"/>
      <family val="2"/>
    </font>
    <font>
      <b/>
      <u val="double"/>
      <vertAlign val="superscript"/>
      <sz val="1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92CDDC"/>
        <bgColor rgb="FF000000"/>
      </patternFill>
    </fill>
    <fill>
      <patternFill patternType="solid">
        <fgColor rgb="FFFABF8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4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vertical="center"/>
    </xf>
    <xf numFmtId="4" fontId="2" fillId="2" borderId="1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2" fillId="3" borderId="1" xfId="1" applyFont="1" applyFill="1" applyBorder="1" applyAlignment="1">
      <alignment horizontal="right" vertical="center"/>
    </xf>
    <xf numFmtId="2" fontId="1" fillId="0" borderId="0" xfId="1" applyNumberFormat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4" fontId="1" fillId="4" borderId="1" xfId="1" applyNumberFormat="1" applyFont="1" applyFill="1" applyBorder="1" applyAlignment="1">
      <alignment horizontal="right" vertical="center"/>
    </xf>
    <xf numFmtId="4" fontId="2" fillId="4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Border="1" applyAlignment="1">
      <alignment horizontal="right" vertical="center"/>
    </xf>
    <xf numFmtId="164" fontId="1" fillId="4" borderId="1" xfId="1" applyNumberFormat="1" applyFont="1" applyFill="1" applyBorder="1" applyAlignment="1" applyProtection="1">
      <alignment horizontal="right" vertical="center"/>
    </xf>
    <xf numFmtId="4" fontId="1" fillId="5" borderId="1" xfId="1" applyNumberFormat="1" applyFill="1" applyBorder="1" applyAlignment="1" applyProtection="1">
      <alignment horizontal="right" vertical="center"/>
      <protection locked="0"/>
    </xf>
    <xf numFmtId="0" fontId="1" fillId="0" borderId="1" xfId="1" applyFont="1" applyBorder="1" applyAlignment="1">
      <alignment horizontal="right" vertical="center"/>
    </xf>
    <xf numFmtId="0" fontId="1" fillId="0" borderId="1" xfId="1" applyFont="1" applyBorder="1" applyAlignment="1">
      <alignment vertical="center" wrapText="1"/>
    </xf>
    <xf numFmtId="49" fontId="1" fillId="0" borderId="1" xfId="1" applyNumberFormat="1" applyBorder="1" applyAlignment="1">
      <alignment vertical="center"/>
    </xf>
    <xf numFmtId="0" fontId="2" fillId="4" borderId="1" xfId="1" applyFont="1" applyFill="1" applyBorder="1" applyAlignment="1" applyProtection="1">
      <alignment horizontal="right" vertical="center" wrapText="1"/>
    </xf>
    <xf numFmtId="0" fontId="2" fillId="5" borderId="1" xfId="1" applyFont="1" applyFill="1" applyBorder="1" applyAlignment="1">
      <alignment horizontal="right" vertical="center"/>
    </xf>
    <xf numFmtId="0" fontId="1" fillId="0" borderId="1" xfId="1" applyBorder="1" applyAlignment="1">
      <alignment horizontal="right" vertical="center"/>
    </xf>
    <xf numFmtId="0" fontId="1" fillId="0" borderId="1" xfId="1" applyBorder="1" applyAlignment="1">
      <alignment vertical="center"/>
    </xf>
    <xf numFmtId="0" fontId="2" fillId="4" borderId="1" xfId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164" fontId="1" fillId="3" borderId="1" xfId="1" applyNumberFormat="1" applyFont="1" applyFill="1" applyBorder="1" applyAlignment="1">
      <alignment horizontal="right" vertical="center"/>
    </xf>
    <xf numFmtId="4" fontId="1" fillId="3" borderId="1" xfId="1" applyNumberFormat="1" applyFont="1" applyFill="1" applyBorder="1" applyAlignment="1">
      <alignment horizontal="right" vertical="center"/>
    </xf>
    <xf numFmtId="0" fontId="1" fillId="0" borderId="1" xfId="1" applyFont="1" applyBorder="1" applyAlignment="1">
      <alignment horizontal="center" vertical="center"/>
    </xf>
    <xf numFmtId="2" fontId="1" fillId="0" borderId="1" xfId="1" applyNumberFormat="1" applyBorder="1" applyAlignment="1">
      <alignment horizontal="right" vertical="center"/>
    </xf>
    <xf numFmtId="0" fontId="2" fillId="3" borderId="1" xfId="1" applyFont="1" applyFill="1" applyBorder="1" applyAlignment="1">
      <alignment horizontal="right" vertical="center" wrapText="1"/>
    </xf>
    <xf numFmtId="0" fontId="2" fillId="3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vertical="center"/>
    </xf>
    <xf numFmtId="0" fontId="7" fillId="2" borderId="4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2"/>
    <xf numFmtId="0" fontId="2" fillId="6" borderId="1" xfId="2" applyFont="1" applyFill="1" applyBorder="1" applyAlignment="1">
      <alignment horizontal="center"/>
    </xf>
    <xf numFmtId="49" fontId="1" fillId="0" borderId="1" xfId="1" applyNumberFormat="1" applyFont="1" applyBorder="1" applyAlignment="1">
      <alignment horizontal="center" vertical="center" wrapText="1"/>
    </xf>
    <xf numFmtId="4" fontId="2" fillId="7" borderId="1" xfId="1" applyNumberFormat="1" applyFont="1" applyFill="1" applyBorder="1"/>
    <xf numFmtId="0" fontId="2" fillId="2" borderId="2" xfId="1" applyFont="1" applyFill="1" applyBorder="1"/>
    <xf numFmtId="0" fontId="1" fillId="0" borderId="1" xfId="2" applyFont="1" applyBorder="1"/>
    <xf numFmtId="0" fontId="1" fillId="0" borderId="1" xfId="2" applyFont="1" applyBorder="1" applyAlignment="1">
      <alignment wrapText="1"/>
    </xf>
    <xf numFmtId="1" fontId="1" fillId="8" borderId="1" xfId="1" applyNumberFormat="1" applyFill="1" applyBorder="1" applyAlignment="1">
      <alignment horizontal="right" vertical="center"/>
    </xf>
    <xf numFmtId="2" fontId="1" fillId="8" borderId="1" xfId="1" applyNumberFormat="1" applyFill="1" applyBorder="1" applyAlignment="1">
      <alignment horizontal="right" vertical="center"/>
    </xf>
    <xf numFmtId="1" fontId="1" fillId="9" borderId="1" xfId="1" applyNumberForma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1" applyFont="1" applyFill="1" applyBorder="1" applyAlignment="1">
      <alignment vertical="center"/>
    </xf>
    <xf numFmtId="0" fontId="1" fillId="4" borderId="1" xfId="1" applyFill="1" applyBorder="1" applyAlignment="1">
      <alignment vertical="center"/>
    </xf>
    <xf numFmtId="0" fontId="1" fillId="4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5" fontId="0" fillId="0" borderId="0" xfId="0" applyNumberFormat="1"/>
    <xf numFmtId="165" fontId="0" fillId="0" borderId="11" xfId="0" applyNumberFormat="1" applyBorder="1"/>
    <xf numFmtId="165" fontId="2" fillId="0" borderId="0" xfId="0" applyNumberFormat="1" applyFont="1"/>
    <xf numFmtId="49" fontId="7" fillId="10" borderId="2" xfId="1" applyNumberFormat="1" applyFont="1" applyFill="1" applyBorder="1" applyAlignment="1">
      <alignment horizontal="left" vertical="top" wrapText="1"/>
    </xf>
    <xf numFmtId="49" fontId="1" fillId="0" borderId="1" xfId="1" applyNumberFormat="1" applyBorder="1" applyAlignment="1">
      <alignment horizontal="center" vertical="center" wrapText="1"/>
    </xf>
    <xf numFmtId="0" fontId="1" fillId="11" borderId="1" xfId="1" applyFill="1" applyBorder="1" applyAlignment="1">
      <alignment vertical="center" wrapText="1"/>
    </xf>
    <xf numFmtId="0" fontId="1" fillId="12" borderId="1" xfId="1" applyFill="1" applyBorder="1" applyAlignment="1">
      <alignment vertical="center" wrapText="1"/>
    </xf>
    <xf numFmtId="1" fontId="1" fillId="12" borderId="1" xfId="1" applyNumberFormat="1" applyFill="1" applyBorder="1" applyAlignment="1">
      <alignment horizontal="right" vertical="center"/>
    </xf>
    <xf numFmtId="2" fontId="1" fillId="12" borderId="1" xfId="1" applyNumberFormat="1" applyFill="1" applyBorder="1" applyAlignment="1">
      <alignment horizontal="right" vertical="center"/>
    </xf>
    <xf numFmtId="1" fontId="1" fillId="11" borderId="1" xfId="1" applyNumberFormat="1" applyFill="1" applyBorder="1" applyAlignment="1">
      <alignment horizontal="right" vertical="center"/>
    </xf>
    <xf numFmtId="49" fontId="5" fillId="2" borderId="4" xfId="1" applyNumberFormat="1" applyFont="1" applyFill="1" applyBorder="1" applyAlignment="1">
      <alignment horizontal="left" vertical="center" wrapText="1"/>
    </xf>
    <xf numFmtId="49" fontId="5" fillId="2" borderId="3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0" fontId="1" fillId="7" borderId="4" xfId="1" applyFill="1" applyBorder="1" applyAlignment="1">
      <alignment horizontal="center"/>
    </xf>
    <xf numFmtId="0" fontId="1" fillId="7" borderId="3" xfId="1" applyFill="1" applyBorder="1" applyAlignment="1">
      <alignment horizontal="center"/>
    </xf>
    <xf numFmtId="0" fontId="1" fillId="7" borderId="2" xfId="1" applyFill="1" applyBorder="1" applyAlignment="1">
      <alignment horizontal="center"/>
    </xf>
    <xf numFmtId="0" fontId="1" fillId="7" borderId="5" xfId="1" applyFill="1" applyBorder="1" applyAlignment="1">
      <alignment horizontal="center" vertical="center" wrapText="1"/>
    </xf>
    <xf numFmtId="0" fontId="1" fillId="7" borderId="6" xfId="1" applyFill="1" applyBorder="1" applyAlignment="1">
      <alignment horizontal="center" vertical="center" wrapText="1"/>
    </xf>
    <xf numFmtId="0" fontId="1" fillId="7" borderId="7" xfId="1" applyFill="1" applyBorder="1" applyAlignment="1">
      <alignment horizontal="center" vertical="center" wrapText="1"/>
    </xf>
    <xf numFmtId="0" fontId="1" fillId="7" borderId="8" xfId="1" applyFill="1" applyBorder="1" applyAlignment="1">
      <alignment horizontal="center" vertical="center" wrapText="1"/>
    </xf>
    <xf numFmtId="0" fontId="1" fillId="7" borderId="9" xfId="1" applyFill="1" applyBorder="1" applyAlignment="1">
      <alignment horizontal="center" vertical="center" wrapText="1"/>
    </xf>
    <xf numFmtId="0" fontId="1" fillId="7" borderId="10" xfId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2" fillId="0" borderId="0" xfId="0" applyFont="1" applyAlignment="1">
      <alignment horizontal="left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7"/>
  <sheetViews>
    <sheetView tabSelected="1" topLeftCell="A15" zoomScale="70" zoomScaleNormal="70" zoomScaleSheetLayoutView="40" workbookViewId="0">
      <selection activeCell="B26" sqref="B26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23.25" customHeight="1" x14ac:dyDescent="0.25">
      <c r="A1" s="40" t="s">
        <v>28</v>
      </c>
      <c r="B1" s="40"/>
    </row>
    <row r="2" spans="1:14" ht="52.2" x14ac:dyDescent="0.25">
      <c r="A2" s="39" t="s">
        <v>27</v>
      </c>
      <c r="B2" s="39"/>
      <c r="C2" s="63" t="s">
        <v>49</v>
      </c>
      <c r="D2" s="57"/>
      <c r="E2" s="57"/>
    </row>
    <row r="3" spans="1:14" ht="15.6" x14ac:dyDescent="0.25">
      <c r="A3" s="38" t="s">
        <v>40</v>
      </c>
      <c r="B3" s="38"/>
      <c r="C3" s="37" t="s">
        <v>50</v>
      </c>
      <c r="D3" s="58"/>
      <c r="E3" s="58"/>
    </row>
    <row r="5" spans="1:14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48</v>
      </c>
      <c r="G5" s="26" t="s">
        <v>14</v>
      </c>
      <c r="H5" s="26" t="s">
        <v>12</v>
      </c>
      <c r="I5" s="35" t="s">
        <v>11</v>
      </c>
      <c r="J5" s="56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4" ht="99.6" customHeight="1" x14ac:dyDescent="0.25">
      <c r="A6" s="17"/>
      <c r="B6" s="21"/>
      <c r="C6" s="16" t="s">
        <v>41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4" ht="47.25" customHeight="1" x14ac:dyDescent="0.25">
      <c r="A7" s="64" t="s">
        <v>51</v>
      </c>
      <c r="B7" s="65" t="s">
        <v>52</v>
      </c>
      <c r="C7" s="66" t="s">
        <v>53</v>
      </c>
      <c r="D7" s="66" t="s">
        <v>32</v>
      </c>
      <c r="E7" s="67" t="s">
        <v>54</v>
      </c>
      <c r="F7" s="68">
        <v>2147.04</v>
      </c>
      <c r="G7" s="69">
        <v>1</v>
      </c>
      <c r="H7" s="31">
        <f>F7*G7</f>
        <v>2147.04</v>
      </c>
      <c r="I7" s="30" t="s">
        <v>17</v>
      </c>
      <c r="J7" s="14"/>
      <c r="K7" s="14"/>
      <c r="L7" s="12">
        <f t="shared" ref="L7:L12" si="0">ROUND(IF(K7=0,0,(H7*J7/K7)),2)</f>
        <v>0</v>
      </c>
      <c r="M7" s="29">
        <f t="shared" ref="M7:M12" si="1">IF(K7=0,0,(H7/K7))</f>
        <v>0</v>
      </c>
      <c r="N7" s="28">
        <f t="shared" ref="N7:N12" si="2">IF(H7=0,0,(L7/H7))</f>
        <v>0</v>
      </c>
    </row>
    <row r="8" spans="1:14" ht="47.25" customHeight="1" x14ac:dyDescent="0.25">
      <c r="A8" s="64" t="s">
        <v>55</v>
      </c>
      <c r="B8" s="65" t="s">
        <v>52</v>
      </c>
      <c r="C8" s="66" t="s">
        <v>53</v>
      </c>
      <c r="D8" s="66" t="s">
        <v>32</v>
      </c>
      <c r="E8" s="67" t="s">
        <v>54</v>
      </c>
      <c r="F8" s="68">
        <v>504.02</v>
      </c>
      <c r="G8" s="69">
        <v>1</v>
      </c>
      <c r="H8" s="31">
        <f t="shared" ref="H8:H12" si="3">F8*G8</f>
        <v>504.02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4" ht="47.25" customHeight="1" x14ac:dyDescent="0.25">
      <c r="A9" s="64" t="s">
        <v>56</v>
      </c>
      <c r="B9" s="65" t="s">
        <v>52</v>
      </c>
      <c r="C9" s="66" t="s">
        <v>57</v>
      </c>
      <c r="D9" s="66" t="s">
        <v>32</v>
      </c>
      <c r="E9" s="67">
        <v>2</v>
      </c>
      <c r="F9" s="68">
        <v>20.8</v>
      </c>
      <c r="G9" s="69">
        <v>1</v>
      </c>
      <c r="H9" s="31">
        <f t="shared" si="3"/>
        <v>20.8</v>
      </c>
      <c r="I9" s="30" t="s">
        <v>17</v>
      </c>
      <c r="J9" s="14"/>
      <c r="K9" s="14"/>
      <c r="L9" s="12">
        <f t="shared" si="0"/>
        <v>0</v>
      </c>
      <c r="M9" s="29">
        <f t="shared" si="1"/>
        <v>0</v>
      </c>
      <c r="N9" s="28">
        <f t="shared" si="2"/>
        <v>0</v>
      </c>
    </row>
    <row r="10" spans="1:14" ht="47.25" customHeight="1" x14ac:dyDescent="0.25">
      <c r="A10" s="64" t="s">
        <v>58</v>
      </c>
      <c r="B10" s="65" t="s">
        <v>52</v>
      </c>
      <c r="C10" s="66" t="s">
        <v>59</v>
      </c>
      <c r="D10" s="66" t="s">
        <v>32</v>
      </c>
      <c r="E10" s="67">
        <v>2</v>
      </c>
      <c r="F10" s="68">
        <v>5.4</v>
      </c>
      <c r="G10" s="50">
        <v>1</v>
      </c>
      <c r="H10" s="31">
        <f t="shared" si="3"/>
        <v>5.4</v>
      </c>
      <c r="I10" s="30" t="s">
        <v>17</v>
      </c>
      <c r="J10" s="14"/>
      <c r="K10" s="14"/>
      <c r="L10" s="12">
        <f t="shared" si="0"/>
        <v>0</v>
      </c>
      <c r="M10" s="29">
        <f t="shared" si="1"/>
        <v>0</v>
      </c>
      <c r="N10" s="28">
        <f t="shared" si="2"/>
        <v>0</v>
      </c>
    </row>
    <row r="11" spans="1:14" ht="47.25" customHeight="1" x14ac:dyDescent="0.25">
      <c r="A11" s="64" t="s">
        <v>60</v>
      </c>
      <c r="B11" s="65" t="s">
        <v>52</v>
      </c>
      <c r="C11" s="66" t="s">
        <v>61</v>
      </c>
      <c r="D11" s="66" t="s">
        <v>32</v>
      </c>
      <c r="E11" s="67">
        <v>2</v>
      </c>
      <c r="F11" s="68">
        <v>24.61</v>
      </c>
      <c r="G11" s="69">
        <v>1</v>
      </c>
      <c r="H11" s="31">
        <f t="shared" si="3"/>
        <v>24.61</v>
      </c>
      <c r="I11" s="30" t="s">
        <v>17</v>
      </c>
      <c r="J11" s="14"/>
      <c r="K11" s="14"/>
      <c r="L11" s="12">
        <f t="shared" si="0"/>
        <v>0</v>
      </c>
      <c r="M11" s="29">
        <f t="shared" si="1"/>
        <v>0</v>
      </c>
      <c r="N11" s="28">
        <f t="shared" si="2"/>
        <v>0</v>
      </c>
    </row>
    <row r="12" spans="1:14" ht="47.25" customHeight="1" x14ac:dyDescent="0.25">
      <c r="A12" s="64" t="s">
        <v>62</v>
      </c>
      <c r="B12" s="65" t="s">
        <v>63</v>
      </c>
      <c r="C12" s="66" t="s">
        <v>64</v>
      </c>
      <c r="D12" s="66" t="s">
        <v>33</v>
      </c>
      <c r="E12" s="67">
        <v>2</v>
      </c>
      <c r="F12" s="68">
        <v>732.61</v>
      </c>
      <c r="G12" s="69">
        <v>1</v>
      </c>
      <c r="H12" s="31">
        <f t="shared" si="3"/>
        <v>732.61</v>
      </c>
      <c r="I12" s="30" t="s">
        <v>17</v>
      </c>
      <c r="J12" s="14"/>
      <c r="K12" s="14"/>
      <c r="L12" s="12">
        <f t="shared" si="0"/>
        <v>0</v>
      </c>
      <c r="M12" s="29">
        <f t="shared" si="1"/>
        <v>0</v>
      </c>
      <c r="N12" s="28">
        <f t="shared" si="2"/>
        <v>0</v>
      </c>
    </row>
    <row r="13" spans="1:14" ht="21" customHeight="1" x14ac:dyDescent="0.25">
      <c r="A13" s="70" t="s">
        <v>65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2"/>
    </row>
    <row r="14" spans="1:14" ht="46.5" customHeight="1" x14ac:dyDescent="0.25">
      <c r="A14" s="36" t="s">
        <v>30</v>
      </c>
      <c r="B14" s="27" t="s">
        <v>16</v>
      </c>
      <c r="C14" s="27" t="s">
        <v>15</v>
      </c>
      <c r="D14" s="53"/>
      <c r="E14" s="53"/>
      <c r="F14" s="26" t="s">
        <v>13</v>
      </c>
      <c r="G14" s="26" t="s">
        <v>14</v>
      </c>
      <c r="H14" s="26" t="s">
        <v>12</v>
      </c>
      <c r="I14" s="25" t="s">
        <v>11</v>
      </c>
      <c r="J14" s="24" t="s">
        <v>10</v>
      </c>
      <c r="K14" s="18"/>
      <c r="L14" s="23" t="s">
        <v>9</v>
      </c>
      <c r="M14" s="22"/>
      <c r="N14" s="22"/>
    </row>
    <row r="15" spans="1:14" x14ac:dyDescent="0.25">
      <c r="A15" s="17"/>
      <c r="B15" s="21"/>
      <c r="C15" s="21"/>
      <c r="D15" s="54"/>
      <c r="E15" s="54"/>
      <c r="F15" s="20"/>
      <c r="G15" s="20"/>
      <c r="H15" s="20"/>
      <c r="I15" s="20"/>
      <c r="J15" s="19" t="s">
        <v>8</v>
      </c>
      <c r="K15" s="18"/>
      <c r="L15" s="12"/>
      <c r="M15" s="11"/>
      <c r="N15" s="10"/>
    </row>
    <row r="16" spans="1:14" ht="210.75" customHeight="1" x14ac:dyDescent="0.25">
      <c r="A16" s="43" t="s">
        <v>66</v>
      </c>
      <c r="B16" s="16" t="s">
        <v>7</v>
      </c>
      <c r="C16" s="16" t="s">
        <v>83</v>
      </c>
      <c r="D16" s="55"/>
      <c r="E16" s="55"/>
      <c r="F16" s="49"/>
      <c r="G16" s="48"/>
      <c r="H16" s="15">
        <f>F16*G16</f>
        <v>0</v>
      </c>
      <c r="I16" s="15" t="s">
        <v>5</v>
      </c>
      <c r="J16" s="14"/>
      <c r="K16" s="13"/>
      <c r="L16" s="12">
        <f>H16*J16</f>
        <v>0</v>
      </c>
      <c r="M16" s="11"/>
      <c r="N16" s="10"/>
    </row>
    <row r="17" spans="1:15" ht="171" customHeight="1" x14ac:dyDescent="0.25">
      <c r="A17" s="43" t="s">
        <v>67</v>
      </c>
      <c r="B17" s="16" t="s">
        <v>6</v>
      </c>
      <c r="C17" s="16" t="s">
        <v>68</v>
      </c>
      <c r="D17" s="55"/>
      <c r="E17" s="55"/>
      <c r="F17" s="49"/>
      <c r="G17" s="48"/>
      <c r="H17" s="15">
        <f>F17*G17</f>
        <v>0</v>
      </c>
      <c r="I17" s="15" t="s">
        <v>5</v>
      </c>
      <c r="J17" s="14"/>
      <c r="K17" s="13"/>
      <c r="L17" s="12">
        <f>H17*J17</f>
        <v>0</v>
      </c>
      <c r="M17" s="11"/>
      <c r="N17" s="10"/>
    </row>
    <row r="18" spans="1:15" x14ac:dyDescent="0.25">
      <c r="B18" s="9"/>
      <c r="C18" s="9"/>
      <c r="D18" s="9"/>
      <c r="E18" s="9"/>
      <c r="F18" s="6"/>
      <c r="G18" s="6"/>
      <c r="H18" s="6"/>
      <c r="I18" s="8"/>
      <c r="J18" s="7"/>
      <c r="K18" s="7"/>
      <c r="L18" s="7"/>
      <c r="M18" s="6"/>
    </row>
    <row r="19" spans="1:15" ht="15.6" x14ac:dyDescent="0.25">
      <c r="A19" s="4" t="s">
        <v>4</v>
      </c>
      <c r="L19" s="5" t="s">
        <v>3</v>
      </c>
      <c r="M19" s="5" t="s">
        <v>2</v>
      </c>
    </row>
    <row r="20" spans="1:15" ht="15" customHeight="1" x14ac:dyDescent="0.25">
      <c r="A20" s="4" t="s">
        <v>38</v>
      </c>
      <c r="H20" s="73" t="s">
        <v>69</v>
      </c>
      <c r="I20" s="74"/>
      <c r="J20" s="75"/>
      <c r="K20" s="45" t="s">
        <v>1</v>
      </c>
      <c r="L20" s="44">
        <f>SUM(L7:L12,L16,L17)</f>
        <v>0</v>
      </c>
      <c r="M20" s="3">
        <f>SUM(M7:M12)</f>
        <v>0</v>
      </c>
    </row>
    <row r="21" spans="1:15" x14ac:dyDescent="0.25">
      <c r="A21" s="2" t="s">
        <v>0</v>
      </c>
    </row>
    <row r="22" spans="1:15" ht="13.2" customHeight="1" x14ac:dyDescent="0.3">
      <c r="J22" s="59" t="s">
        <v>42</v>
      </c>
      <c r="K22" s="59"/>
      <c r="L22" s="60">
        <f>L20</f>
        <v>0</v>
      </c>
      <c r="N22" s="76" t="s">
        <v>43</v>
      </c>
      <c r="O22" s="77"/>
    </row>
    <row r="23" spans="1:15" ht="15" thickBot="1" x14ac:dyDescent="0.35">
      <c r="J23" s="82" t="s">
        <v>44</v>
      </c>
      <c r="K23" s="82"/>
      <c r="L23" s="61">
        <f>L22*0.19</f>
        <v>0</v>
      </c>
      <c r="N23" s="78"/>
      <c r="O23" s="79"/>
    </row>
    <row r="24" spans="1:15" ht="13.8" thickTop="1" x14ac:dyDescent="0.25">
      <c r="J24" s="83" t="s">
        <v>45</v>
      </c>
      <c r="K24" s="83"/>
      <c r="L24" s="62">
        <f>L22+L23</f>
        <v>0</v>
      </c>
      <c r="N24" s="78"/>
      <c r="O24" s="79"/>
    </row>
    <row r="25" spans="1:15" ht="14.4" x14ac:dyDescent="0.3">
      <c r="J25"/>
      <c r="N25" s="78"/>
      <c r="O25" s="79"/>
    </row>
    <row r="26" spans="1:15" ht="14.4" x14ac:dyDescent="0.3">
      <c r="J26"/>
      <c r="K26"/>
      <c r="N26" s="78"/>
      <c r="O26" s="79"/>
    </row>
    <row r="27" spans="1:15" ht="14.4" x14ac:dyDescent="0.3">
      <c r="J27"/>
      <c r="K27"/>
      <c r="N27" s="80"/>
      <c r="O27" s="81"/>
    </row>
  </sheetData>
  <sheetProtection algorithmName="SHA-512" hashValue="ouopx30NntkRH79xHCzAukIFzkIWXekQ6McSDdq+DwWKbK8Ayc+HqZ7mOVNSHoccdQCmjl5sw6eNtzLWhxz15g==" saltValue="9PqVKL+V4mD1juVL1eUhiw==" spinCount="100000" sheet="1" objects="1" scenarios="1"/>
  <mergeCells count="5">
    <mergeCell ref="A13:N13"/>
    <mergeCell ref="H20:J20"/>
    <mergeCell ref="N22:O27"/>
    <mergeCell ref="J23:K23"/>
    <mergeCell ref="J24:K24"/>
  </mergeCells>
  <dataValidations count="3">
    <dataValidation type="custom" allowBlank="1" showInputMessage="1" showErrorMessage="1" errorTitle="Hubsteiger oder Osmoseverfahren" error="Entweder Hubsteiger oder Osmosverfahren bepreisen. Beides geht nicht!" sqref="J17" xr:uid="{00000000-0002-0000-0100-000000000000}">
      <formula1>$J$16="ja"</formula1>
    </dataValidation>
    <dataValidation type="custom" allowBlank="1" showInputMessage="1" showErrorMessage="1" errorTitle="Hubsteiger oder Osmoseverfahren" error="Entweder Hubsteiger oder Osmoseverfahren bepreisen. Beides geht nicht!" sqref="J16" xr:uid="{00000000-0002-0000-0100-000001000000}">
      <formula1>$J$17="ja"</formula1>
    </dataValidation>
    <dataValidation type="list" allowBlank="1" showInputMessage="1" showErrorMessage="1" sqref="G11:G12 G7:G9 B7:B12 D7:D12" xr:uid="{D6DC26D7-642D-4E4F-BB71-5D9C9F5F4D91}">
      <formula1>#REF!</formula1>
    </dataValidation>
  </dataValidations>
  <pageMargins left="0.70866141732283472" right="0.70866141732283472" top="0.78740157480314965" bottom="0.78740157480314965" header="0.31496062992125984" footer="0.31496062992125984"/>
  <pageSetup paperSize="9" scale="33" fitToHeight="3" orientation="portrait" r:id="rId1"/>
  <headerFooter>
    <oddFooter>&amp;L&amp;F\&amp;A&amp;RSeite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3E232-DA0E-41C0-BABF-F37A4B48112A}">
  <sheetPr>
    <pageSetUpPr fitToPage="1"/>
  </sheetPr>
  <dimension ref="A1:O27"/>
  <sheetViews>
    <sheetView topLeftCell="A15" zoomScale="70" zoomScaleNormal="70" zoomScaleSheetLayoutView="40" workbookViewId="0">
      <selection activeCell="C16" sqref="C16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23.25" customHeight="1" x14ac:dyDescent="0.25">
      <c r="A1" s="40" t="s">
        <v>28</v>
      </c>
      <c r="B1" s="40"/>
    </row>
    <row r="2" spans="1:14" ht="52.2" x14ac:dyDescent="0.25">
      <c r="A2" s="39" t="s">
        <v>27</v>
      </c>
      <c r="B2" s="39"/>
      <c r="C2" s="63" t="s">
        <v>70</v>
      </c>
      <c r="D2" s="57"/>
      <c r="E2" s="57"/>
    </row>
    <row r="3" spans="1:14" ht="15.6" x14ac:dyDescent="0.25">
      <c r="A3" s="38" t="s">
        <v>40</v>
      </c>
      <c r="B3" s="38"/>
      <c r="C3" s="37" t="s">
        <v>50</v>
      </c>
      <c r="D3" s="58"/>
      <c r="E3" s="58"/>
    </row>
    <row r="5" spans="1:14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48</v>
      </c>
      <c r="G5" s="26" t="s">
        <v>14</v>
      </c>
      <c r="H5" s="26" t="s">
        <v>12</v>
      </c>
      <c r="I5" s="35" t="s">
        <v>11</v>
      </c>
      <c r="J5" s="56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4" ht="99.6" customHeight="1" x14ac:dyDescent="0.25">
      <c r="A6" s="17"/>
      <c r="B6" s="21"/>
      <c r="C6" s="16" t="s">
        <v>41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4" ht="47.25" customHeight="1" x14ac:dyDescent="0.25">
      <c r="A7" s="64" t="s">
        <v>71</v>
      </c>
      <c r="B7" s="65" t="s">
        <v>52</v>
      </c>
      <c r="C7" s="66" t="s">
        <v>78</v>
      </c>
      <c r="D7" s="66" t="s">
        <v>32</v>
      </c>
      <c r="E7" s="67">
        <v>2</v>
      </c>
      <c r="F7" s="68">
        <v>184.73</v>
      </c>
      <c r="G7" s="69">
        <v>1</v>
      </c>
      <c r="H7" s="31">
        <f>F7*G7</f>
        <v>184.73</v>
      </c>
      <c r="I7" s="30" t="s">
        <v>17</v>
      </c>
      <c r="J7" s="14"/>
      <c r="K7" s="14"/>
      <c r="L7" s="12">
        <f t="shared" ref="L7:L12" si="0">ROUND(IF(K7=0,0,(H7*J7/K7)),2)</f>
        <v>0</v>
      </c>
      <c r="M7" s="29">
        <f t="shared" ref="M7:M12" si="1">IF(K7=0,0,(H7/K7))</f>
        <v>0</v>
      </c>
      <c r="N7" s="28">
        <f t="shared" ref="N7:N12" si="2">IF(H7=0,0,(L7/H7))</f>
        <v>0</v>
      </c>
    </row>
    <row r="8" spans="1:14" ht="47.25" customHeight="1" x14ac:dyDescent="0.25">
      <c r="A8" s="64" t="s">
        <v>72</v>
      </c>
      <c r="B8" s="65" t="s">
        <v>52</v>
      </c>
      <c r="C8" s="66" t="s">
        <v>79</v>
      </c>
      <c r="D8" s="66" t="s">
        <v>32</v>
      </c>
      <c r="E8" s="67">
        <v>4</v>
      </c>
      <c r="F8" s="68">
        <v>404.05</v>
      </c>
      <c r="G8" s="69">
        <v>1</v>
      </c>
      <c r="H8" s="31">
        <f t="shared" ref="H8:H12" si="3">F8*G8</f>
        <v>404.05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4" ht="47.25" customHeight="1" x14ac:dyDescent="0.25">
      <c r="A9" s="64" t="s">
        <v>73</v>
      </c>
      <c r="B9" s="65" t="s">
        <v>52</v>
      </c>
      <c r="C9" s="66" t="s">
        <v>79</v>
      </c>
      <c r="D9" s="66" t="s">
        <v>32</v>
      </c>
      <c r="E9" s="67">
        <v>4</v>
      </c>
      <c r="F9" s="68">
        <v>89.97</v>
      </c>
      <c r="G9" s="69">
        <v>1</v>
      </c>
      <c r="H9" s="31">
        <f t="shared" si="3"/>
        <v>89.97</v>
      </c>
      <c r="I9" s="30" t="s">
        <v>17</v>
      </c>
      <c r="J9" s="14"/>
      <c r="K9" s="14"/>
      <c r="L9" s="12">
        <f t="shared" si="0"/>
        <v>0</v>
      </c>
      <c r="M9" s="29">
        <f t="shared" si="1"/>
        <v>0</v>
      </c>
      <c r="N9" s="28">
        <f t="shared" si="2"/>
        <v>0</v>
      </c>
    </row>
    <row r="10" spans="1:14" ht="47.25" customHeight="1" x14ac:dyDescent="0.25">
      <c r="A10" s="64" t="s">
        <v>74</v>
      </c>
      <c r="B10" s="65" t="s">
        <v>52</v>
      </c>
      <c r="C10" s="66" t="s">
        <v>59</v>
      </c>
      <c r="D10" s="66" t="s">
        <v>32</v>
      </c>
      <c r="E10" s="67">
        <v>2</v>
      </c>
      <c r="F10" s="68">
        <v>2.66</v>
      </c>
      <c r="G10" s="69">
        <v>1</v>
      </c>
      <c r="H10" s="31">
        <f t="shared" si="3"/>
        <v>2.66</v>
      </c>
      <c r="I10" s="30" t="s">
        <v>17</v>
      </c>
      <c r="J10" s="14"/>
      <c r="K10" s="14"/>
      <c r="L10" s="12">
        <f t="shared" si="0"/>
        <v>0</v>
      </c>
      <c r="M10" s="29">
        <f t="shared" si="1"/>
        <v>0</v>
      </c>
      <c r="N10" s="28">
        <f t="shared" si="2"/>
        <v>0</v>
      </c>
    </row>
    <row r="11" spans="1:14" ht="47.25" customHeight="1" x14ac:dyDescent="0.25">
      <c r="A11" s="64" t="s">
        <v>75</v>
      </c>
      <c r="B11" s="65" t="s">
        <v>63</v>
      </c>
      <c r="C11" s="66" t="s">
        <v>78</v>
      </c>
      <c r="D11" s="66" t="s">
        <v>33</v>
      </c>
      <c r="E11" s="67">
        <v>2</v>
      </c>
      <c r="F11" s="68">
        <v>130.47999999999999</v>
      </c>
      <c r="G11" s="69">
        <v>1</v>
      </c>
      <c r="H11" s="31">
        <f t="shared" si="3"/>
        <v>130.47999999999999</v>
      </c>
      <c r="I11" s="30" t="s">
        <v>17</v>
      </c>
      <c r="J11" s="14"/>
      <c r="K11" s="14"/>
      <c r="L11" s="12">
        <f t="shared" si="0"/>
        <v>0</v>
      </c>
      <c r="M11" s="29">
        <f t="shared" si="1"/>
        <v>0</v>
      </c>
      <c r="N11" s="28">
        <f t="shared" si="2"/>
        <v>0</v>
      </c>
    </row>
    <row r="12" spans="1:14" ht="47.25" customHeight="1" x14ac:dyDescent="0.25">
      <c r="A12" s="64" t="s">
        <v>76</v>
      </c>
      <c r="B12" s="65" t="s">
        <v>63</v>
      </c>
      <c r="C12" s="66" t="s">
        <v>80</v>
      </c>
      <c r="D12" s="66" t="s">
        <v>33</v>
      </c>
      <c r="E12" s="67">
        <v>2</v>
      </c>
      <c r="F12" s="68">
        <v>81.900000000000006</v>
      </c>
      <c r="G12" s="69">
        <v>1</v>
      </c>
      <c r="H12" s="31">
        <f t="shared" si="3"/>
        <v>81.900000000000006</v>
      </c>
      <c r="I12" s="30" t="s">
        <v>17</v>
      </c>
      <c r="J12" s="14"/>
      <c r="K12" s="14"/>
      <c r="L12" s="12">
        <f t="shared" si="0"/>
        <v>0</v>
      </c>
      <c r="M12" s="29">
        <f t="shared" si="1"/>
        <v>0</v>
      </c>
      <c r="N12" s="28">
        <f t="shared" si="2"/>
        <v>0</v>
      </c>
    </row>
    <row r="13" spans="1:14" ht="21" customHeight="1" x14ac:dyDescent="0.25">
      <c r="A13" s="70" t="s">
        <v>77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2"/>
    </row>
    <row r="14" spans="1:14" ht="46.5" customHeight="1" x14ac:dyDescent="0.25">
      <c r="A14" s="36" t="s">
        <v>30</v>
      </c>
      <c r="B14" s="27" t="s">
        <v>16</v>
      </c>
      <c r="C14" s="27" t="s">
        <v>15</v>
      </c>
      <c r="D14" s="53"/>
      <c r="E14" s="53"/>
      <c r="F14" s="26" t="s">
        <v>13</v>
      </c>
      <c r="G14" s="26" t="s">
        <v>14</v>
      </c>
      <c r="H14" s="26" t="s">
        <v>12</v>
      </c>
      <c r="I14" s="25" t="s">
        <v>11</v>
      </c>
      <c r="J14" s="24" t="s">
        <v>10</v>
      </c>
      <c r="K14" s="18"/>
      <c r="L14" s="23" t="s">
        <v>9</v>
      </c>
      <c r="M14" s="22"/>
      <c r="N14" s="22"/>
    </row>
    <row r="15" spans="1:14" x14ac:dyDescent="0.25">
      <c r="A15" s="17"/>
      <c r="B15" s="21"/>
      <c r="C15" s="21"/>
      <c r="D15" s="54"/>
      <c r="E15" s="54"/>
      <c r="F15" s="20"/>
      <c r="G15" s="20"/>
      <c r="H15" s="20"/>
      <c r="I15" s="20"/>
      <c r="J15" s="19" t="s">
        <v>8</v>
      </c>
      <c r="K15" s="18"/>
      <c r="L15" s="12"/>
      <c r="M15" s="11"/>
      <c r="N15" s="10"/>
    </row>
    <row r="16" spans="1:14" ht="210.75" customHeight="1" x14ac:dyDescent="0.25">
      <c r="A16" s="43" t="s">
        <v>81</v>
      </c>
      <c r="B16" s="16" t="s">
        <v>7</v>
      </c>
      <c r="C16" s="16" t="s">
        <v>83</v>
      </c>
      <c r="D16" s="55"/>
      <c r="E16" s="55"/>
      <c r="F16" s="49"/>
      <c r="G16" s="48"/>
      <c r="H16" s="15">
        <f>F16*G16</f>
        <v>0</v>
      </c>
      <c r="I16" s="15" t="s">
        <v>5</v>
      </c>
      <c r="J16" s="14"/>
      <c r="K16" s="13"/>
      <c r="L16" s="12">
        <f>H16*J16</f>
        <v>0</v>
      </c>
      <c r="M16" s="11"/>
      <c r="N16" s="10"/>
    </row>
    <row r="17" spans="1:15" ht="171" customHeight="1" x14ac:dyDescent="0.25">
      <c r="A17" s="43" t="s">
        <v>82</v>
      </c>
      <c r="B17" s="16" t="s">
        <v>6</v>
      </c>
      <c r="C17" s="16" t="s">
        <v>68</v>
      </c>
      <c r="D17" s="55"/>
      <c r="E17" s="55"/>
      <c r="F17" s="49"/>
      <c r="G17" s="48"/>
      <c r="H17" s="15">
        <f>F17*G17</f>
        <v>0</v>
      </c>
      <c r="I17" s="15" t="s">
        <v>5</v>
      </c>
      <c r="J17" s="14"/>
      <c r="K17" s="13"/>
      <c r="L17" s="12">
        <f>H17*J17</f>
        <v>0</v>
      </c>
      <c r="M17" s="11"/>
      <c r="N17" s="10"/>
    </row>
    <row r="18" spans="1:15" x14ac:dyDescent="0.25">
      <c r="B18" s="9"/>
      <c r="C18" s="9"/>
      <c r="D18" s="9"/>
      <c r="E18" s="9"/>
      <c r="F18" s="6"/>
      <c r="G18" s="6"/>
      <c r="H18" s="6"/>
      <c r="I18" s="8"/>
      <c r="J18" s="7"/>
      <c r="K18" s="7"/>
      <c r="L18" s="7"/>
      <c r="M18" s="6"/>
    </row>
    <row r="19" spans="1:15" ht="15.6" x14ac:dyDescent="0.25">
      <c r="A19" s="4" t="s">
        <v>4</v>
      </c>
      <c r="L19" s="5" t="s">
        <v>3</v>
      </c>
      <c r="M19" s="5" t="s">
        <v>2</v>
      </c>
    </row>
    <row r="20" spans="1:15" ht="15" customHeight="1" x14ac:dyDescent="0.25">
      <c r="A20" s="4" t="s">
        <v>38</v>
      </c>
      <c r="H20" s="73" t="s">
        <v>84</v>
      </c>
      <c r="I20" s="74"/>
      <c r="J20" s="75"/>
      <c r="K20" s="45" t="s">
        <v>1</v>
      </c>
      <c r="L20" s="44">
        <f>SUM(L7:L12,L16,L17)</f>
        <v>0</v>
      </c>
      <c r="M20" s="3">
        <f>SUM(M7:M12)</f>
        <v>0</v>
      </c>
    </row>
    <row r="21" spans="1:15" x14ac:dyDescent="0.25">
      <c r="A21" s="2" t="s">
        <v>0</v>
      </c>
    </row>
    <row r="22" spans="1:15" ht="13.2" customHeight="1" x14ac:dyDescent="0.3">
      <c r="J22" s="59" t="s">
        <v>42</v>
      </c>
      <c r="K22" s="59"/>
      <c r="L22" s="60">
        <f>L20</f>
        <v>0</v>
      </c>
      <c r="N22" s="76" t="s">
        <v>43</v>
      </c>
      <c r="O22" s="77"/>
    </row>
    <row r="23" spans="1:15" ht="15" thickBot="1" x14ac:dyDescent="0.35">
      <c r="J23" s="82" t="s">
        <v>44</v>
      </c>
      <c r="K23" s="82"/>
      <c r="L23" s="61">
        <f>L22*0.19</f>
        <v>0</v>
      </c>
      <c r="N23" s="78"/>
      <c r="O23" s="79"/>
    </row>
    <row r="24" spans="1:15" ht="13.8" thickTop="1" x14ac:dyDescent="0.25">
      <c r="J24" s="83" t="s">
        <v>45</v>
      </c>
      <c r="K24" s="83"/>
      <c r="L24" s="62">
        <f>L22+L23</f>
        <v>0</v>
      </c>
      <c r="N24" s="78"/>
      <c r="O24" s="79"/>
    </row>
    <row r="25" spans="1:15" ht="14.4" x14ac:dyDescent="0.3">
      <c r="J25"/>
      <c r="N25" s="78"/>
      <c r="O25" s="79"/>
    </row>
    <row r="26" spans="1:15" ht="14.4" x14ac:dyDescent="0.3">
      <c r="J26"/>
      <c r="K26"/>
      <c r="N26" s="78"/>
      <c r="O26" s="79"/>
    </row>
    <row r="27" spans="1:15" ht="14.4" x14ac:dyDescent="0.3">
      <c r="J27"/>
      <c r="K27"/>
      <c r="N27" s="80"/>
      <c r="O27" s="81"/>
    </row>
  </sheetData>
  <sheetProtection algorithmName="SHA-512" hashValue="DcRoge8P/O4B4tEHkK4+ajxiWY4zYr2Z+w34yCgih9EYZfvKctbU2ve7neGW9ZNl7sr8fnjWveLkkAeC249wfQ==" saltValue="tXD/wOkjm347gWybaSMvJw==" spinCount="100000" sheet="1" objects="1" scenarios="1"/>
  <mergeCells count="5">
    <mergeCell ref="A13:N13"/>
    <mergeCell ref="H20:J20"/>
    <mergeCell ref="N22:O27"/>
    <mergeCell ref="J23:K23"/>
    <mergeCell ref="J24:K24"/>
  </mergeCells>
  <phoneticPr fontId="10" type="noConversion"/>
  <dataValidations count="4">
    <dataValidation type="list" allowBlank="1" showInputMessage="1" showErrorMessage="1" sqref="G7:G12 B7:B12" xr:uid="{E554ADF4-6D49-42E2-8419-929AF8DA7599}">
      <formula1>#REF!</formula1>
    </dataValidation>
    <dataValidation type="custom" allowBlank="1" showInputMessage="1" showErrorMessage="1" errorTitle="Hubsteiger oder Osmoseverfahren" error="Entweder Hubsteiger oder Osmoseverfahren bepreisen. Beides geht nicht!" sqref="J16" xr:uid="{3C41B169-AC7F-4E0E-B36D-CFD0CEA8E159}">
      <formula1>$J$17="ja"</formula1>
    </dataValidation>
    <dataValidation type="custom" allowBlank="1" showInputMessage="1" showErrorMessage="1" errorTitle="Hubsteiger oder Osmoseverfahren" error="Entweder Hubsteiger oder Osmosverfahren bepreisen. Beides geht nicht!" sqref="J17" xr:uid="{D5545FF4-27CD-4E7C-A8A6-09784D8A0AF9}">
      <formula1>$J$16="ja"</formula1>
    </dataValidation>
    <dataValidation type="list" allowBlank="1" showInputMessage="1" showErrorMessage="1" sqref="D7:D12" xr:uid="{9E486F2D-FF97-4CC5-9925-5953A109A7C4}">
      <formula1>#REF!</formula1>
    </dataValidation>
  </dataValidations>
  <pageMargins left="0.70866141732283472" right="0.70866141732283472" top="0.78740157480314965" bottom="0.78740157480314965" header="0.31496062992125984" footer="0.31496062992125984"/>
  <pageSetup paperSize="9" scale="33" fitToHeight="3" orientation="portrait" r:id="rId1"/>
  <headerFooter>
    <oddFooter>&amp;L&amp;F\&amp;A&amp;RSeite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5"/>
  <sheetViews>
    <sheetView workbookViewId="0">
      <selection activeCell="B6" sqref="B6"/>
    </sheetView>
  </sheetViews>
  <sheetFormatPr baseColWidth="10" defaultColWidth="11.44140625" defaultRowHeight="13.2" x14ac:dyDescent="0.25"/>
  <cols>
    <col min="1" max="1" width="11.44140625" style="41"/>
    <col min="2" max="2" width="36.44140625" style="41" customWidth="1"/>
    <col min="3" max="3" width="11.44140625" style="41"/>
    <col min="4" max="4" width="15.88671875" style="41" customWidth="1"/>
    <col min="5" max="5" width="11.44140625" style="41"/>
    <col min="6" max="6" width="15.44140625" style="41" customWidth="1"/>
    <col min="7" max="16384" width="11.44140625" style="41"/>
  </cols>
  <sheetData>
    <row r="2" spans="2:6" x14ac:dyDescent="0.25">
      <c r="B2" s="42" t="s">
        <v>29</v>
      </c>
      <c r="D2" s="42" t="s">
        <v>34</v>
      </c>
      <c r="F2" s="51" t="s">
        <v>37</v>
      </c>
    </row>
    <row r="3" spans="2:6" ht="14.4" x14ac:dyDescent="0.3">
      <c r="B3" s="47" t="s">
        <v>35</v>
      </c>
      <c r="D3" s="46" t="s">
        <v>32</v>
      </c>
      <c r="F3" s="52">
        <v>0</v>
      </c>
    </row>
    <row r="4" spans="2:6" ht="27" x14ac:dyDescent="0.3">
      <c r="B4" s="47" t="s">
        <v>46</v>
      </c>
      <c r="D4" s="46" t="s">
        <v>33</v>
      </c>
      <c r="F4" s="52">
        <v>1</v>
      </c>
    </row>
    <row r="5" spans="2:6" ht="13.5" customHeight="1" x14ac:dyDescent="0.3">
      <c r="B5" s="47" t="s">
        <v>47</v>
      </c>
      <c r="F5" s="52">
        <v>2</v>
      </c>
    </row>
    <row r="6" spans="2:6" ht="14.4" x14ac:dyDescent="0.3">
      <c r="F6" s="52">
        <v>3</v>
      </c>
    </row>
    <row r="7" spans="2:6" ht="14.4" x14ac:dyDescent="0.3">
      <c r="F7" s="52">
        <v>4</v>
      </c>
    </row>
    <row r="8" spans="2:6" ht="14.4" x14ac:dyDescent="0.3">
      <c r="F8" s="52">
        <v>5</v>
      </c>
    </row>
    <row r="9" spans="2:6" ht="14.4" x14ac:dyDescent="0.3">
      <c r="F9" s="52">
        <v>6</v>
      </c>
    </row>
    <row r="10" spans="2:6" ht="14.4" x14ac:dyDescent="0.3">
      <c r="F10" s="52">
        <v>7</v>
      </c>
    </row>
    <row r="11" spans="2:6" ht="14.4" x14ac:dyDescent="0.3">
      <c r="F11" s="52">
        <v>8</v>
      </c>
    </row>
    <row r="12" spans="2:6" ht="14.4" x14ac:dyDescent="0.3">
      <c r="F12" s="52">
        <v>9</v>
      </c>
    </row>
    <row r="13" spans="2:6" ht="14.4" x14ac:dyDescent="0.3">
      <c r="F13" s="52">
        <v>10</v>
      </c>
    </row>
    <row r="14" spans="2:6" ht="14.4" x14ac:dyDescent="0.3">
      <c r="F14" s="52">
        <v>11</v>
      </c>
    </row>
    <row r="15" spans="2:6" ht="14.4" x14ac:dyDescent="0.3">
      <c r="F15" s="52">
        <v>12</v>
      </c>
    </row>
  </sheetData>
  <sheetProtection algorithmName="SHA-512" hashValue="OL7A+yKa7F6IqZGV9PuUlqw7ufeux5ZCRrtQkTjA9X4Il4t6PtxbytFTEA04g71PNvsP+Ts4/xEaU2yQO3Vznw==" saltValue="JN9iV5pEvCFZ2+v8LfXWT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Theodor-Tantzen-Platz</vt:lpstr>
      <vt:lpstr>Tappenbeckstr. 1</vt:lpstr>
      <vt:lpstr>Dropdown Kalk</vt:lpstr>
      <vt:lpstr>'Tappenbeckstr. 1'!Drucktitel</vt:lpstr>
      <vt:lpstr>'Theodor-Tantzen-Platz'!Drucktitel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Mews, Ingmar</dc:creator>
  <cp:lastModifiedBy>Gernemann, Annika</cp:lastModifiedBy>
  <dcterms:created xsi:type="dcterms:W3CDTF">2015-03-11T06:59:11Z</dcterms:created>
  <dcterms:modified xsi:type="dcterms:W3CDTF">2026-03-25T10:38:01Z</dcterms:modified>
</cp:coreProperties>
</file>